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2247452\"/>
    </mc:Choice>
  </mc:AlternateContent>
  <xr:revisionPtr revIDLastSave="0" documentId="13_ncr:1_{7F7137B6-D8A0-43AC-8ED3-EBEC2CA31612}" xr6:coauthVersionLast="45" xr6:coauthVersionMax="45" xr10:uidLastSave="{00000000-0000-0000-0000-000000000000}"/>
  <bookViews>
    <workbookView xWindow="-120" yWindow="-120" windowWidth="29040" windowHeight="15225" xr2:uid="{4964FCF1-91C9-4E91-BE30-06F3E2251FED}"/>
  </bookViews>
  <sheets>
    <sheet name="Adjustment Lobbying" sheetId="1" r:id="rId1"/>
  </sheets>
  <externalReferences>
    <externalReference r:id="rId2"/>
  </externalReferences>
  <definedNames>
    <definedName name="ADJSAL">[1]Sheet2!$I$31</definedName>
    <definedName name="calcdratio">[1]Sheet3!$I$22</definedName>
    <definedName name="expratio">[1]Sheet2!#REF!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_xlnm.Print_Area" localSheetId="0">'Adjustment Lobbying'!$A$1:$H$37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1" l="1"/>
  <c r="F21" i="1"/>
  <c r="A20" i="1"/>
  <c r="A21" i="1" s="1"/>
  <c r="F24" i="1" l="1"/>
  <c r="F26" i="1" s="1"/>
</calcChain>
</file>

<file path=xl/sharedStrings.xml><?xml version="1.0" encoding="utf-8"?>
<sst xmlns="http://schemas.openxmlformats.org/spreadsheetml/2006/main" count="41" uniqueCount="37">
  <si>
    <t>EL PASO ELECTRIC COMPANY</t>
  </si>
  <si>
    <t>2021 TEXAS RATE CASE FILING</t>
  </si>
  <si>
    <t>WP/A-3</t>
  </si>
  <si>
    <t>OPERATION AND MAINTENANCE EXPENSE</t>
  </si>
  <si>
    <t>ADJUSTMENT NO. 25</t>
  </si>
  <si>
    <t>NON RECOVERABLE LOBBYING EXPENSES</t>
  </si>
  <si>
    <t>PREPARER:  MELODY BOISSELIER</t>
  </si>
  <si>
    <t>FOR THE TEST YEAR ENDED DECEMBER 31, 2020</t>
  </si>
  <si>
    <t>(a)</t>
  </si>
  <si>
    <t>(b)</t>
  </si>
  <si>
    <t>Line</t>
  </si>
  <si>
    <t>No.</t>
  </si>
  <si>
    <t>Description</t>
  </si>
  <si>
    <t>Amount</t>
  </si>
  <si>
    <t>Non Recoverable Lobbying Charges</t>
  </si>
  <si>
    <t>FERC Account Nos. 920000, 921000, 926000 and 408100</t>
  </si>
  <si>
    <t xml:space="preserve">Expense, As Adjusted </t>
  </si>
  <si>
    <t>Less:</t>
  </si>
  <si>
    <t>Lobbying Payroll, Taxes and Other Included in Test Year Costs</t>
  </si>
  <si>
    <t>Adjustment</t>
  </si>
  <si>
    <t>(A)</t>
  </si>
  <si>
    <t>Payroll (920)</t>
  </si>
  <si>
    <t>(B)</t>
  </si>
  <si>
    <t>Benefits (926)</t>
  </si>
  <si>
    <t>(C)</t>
  </si>
  <si>
    <t>Payroll Taxes (4081)</t>
  </si>
  <si>
    <t>(D)</t>
  </si>
  <si>
    <t>Expenses (921)</t>
  </si>
  <si>
    <t>Please refer to Confidential Schedule G-5.1.</t>
  </si>
  <si>
    <t>Calculation based on Line 4 * 24.80% benefit rate.</t>
  </si>
  <si>
    <t>Calculation based on Line 4 * 6.72% tax rate.</t>
  </si>
  <si>
    <t>Justification for Requested Adjustment</t>
  </si>
  <si>
    <t>To remove lobbying costs included in test year costs.</t>
  </si>
  <si>
    <t>SPONSOR: JENNIFER I. BORDEN</t>
  </si>
  <si>
    <t>Notes:</t>
  </si>
  <si>
    <t>Miscellaneous lobbying charges expensed to Account 921000.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</si>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</sst>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0&quot;_);_(@_)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</cellStyleXfs>
  <cellXfs count="22">
    <xf numFmtId="0" fontId="0" fillId="0" borderId="0" xfId="0"/>
    <xf numFmtId="0" fontId="3" fillId="0" borderId="0" xfId="2" applyFont="1"/>
    <xf numFmtId="37" fontId="3" fillId="0" borderId="0" xfId="2" applyNumberFormat="1" applyFont="1"/>
    <xf numFmtId="37" fontId="3" fillId="0" borderId="0" xfId="2" applyNumberFormat="1" applyFont="1" applyAlignment="1">
      <alignment horizontal="right"/>
    </xf>
    <xf numFmtId="0" fontId="4" fillId="0" borderId="0" xfId="0" applyFont="1"/>
    <xf numFmtId="38" fontId="3" fillId="0" borderId="0" xfId="3" applyNumberFormat="1" applyFont="1"/>
    <xf numFmtId="0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164" fontId="3" fillId="0" borderId="0" xfId="1" applyNumberFormat="1" applyFont="1"/>
    <xf numFmtId="37" fontId="3" fillId="0" borderId="1" xfId="2" applyNumberFormat="1" applyFont="1" applyBorder="1"/>
    <xf numFmtId="165" fontId="3" fillId="0" borderId="2" xfId="1" applyNumberFormat="1" applyFont="1" applyBorder="1"/>
    <xf numFmtId="165" fontId="3" fillId="0" borderId="0" xfId="1" applyNumberFormat="1" applyFont="1" applyBorder="1"/>
    <xf numFmtId="0" fontId="5" fillId="0" borderId="0" xfId="2" applyFont="1"/>
    <xf numFmtId="0" fontId="7" fillId="0" borderId="0" xfId="4" applyFont="1"/>
    <xf numFmtId="0" fontId="3" fillId="0" borderId="0" xfId="2" applyFont="1" applyFill="1"/>
    <xf numFmtId="37" fontId="3" fillId="0" borderId="0" xfId="2" applyNumberFormat="1" applyFont="1" applyFill="1"/>
    <xf numFmtId="0" fontId="3" fillId="0" borderId="1" xfId="2" applyFont="1" applyBorder="1" applyAlignment="1">
      <alignment horizontal="center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65" fontId="3" fillId="0" borderId="3" xfId="1" applyNumberFormat="1" applyFont="1" applyBorder="1"/>
  </cellXfs>
  <cellStyles count="5">
    <cellStyle name="Currency" xfId="1" builtinId="4"/>
    <cellStyle name="Normal" xfId="0" builtinId="0"/>
    <cellStyle name="Normal 2" xfId="2" xr:uid="{D2200502-168A-489E-8FB7-715D2427D507}"/>
    <cellStyle name="Normal 2 2" xfId="3" xr:uid="{650C0D42-0EFF-4BC3-BCF4-40D58A2FBBB2}"/>
    <cellStyle name="Normal 205" xfId="4" xr:uid="{CEB3ED54-669C-4EC6-82F3-DAAD079F82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3B7F9-B0BD-4182-93AD-B52859232708}">
  <dimension ref="A1:H39"/>
  <sheetViews>
    <sheetView tabSelected="1" view="pageBreakPreview" zoomScaleNormal="100" zoomScaleSheetLayoutView="100" workbookViewId="0">
      <selection activeCell="M24" sqref="M24"/>
    </sheetView>
  </sheetViews>
  <sheetFormatPr defaultColWidth="9.140625" defaultRowHeight="14.25" x14ac:dyDescent="0.2"/>
  <cols>
    <col min="1" max="1" width="4.7109375" style="1" customWidth="1"/>
    <col min="2" max="2" width="3.85546875" style="1" customWidth="1"/>
    <col min="3" max="3" width="3.42578125" style="1" customWidth="1"/>
    <col min="4" max="4" width="55.42578125" style="1" customWidth="1"/>
    <col min="5" max="5" width="3.85546875" style="1" customWidth="1"/>
    <col min="6" max="6" width="13.140625" style="2" customWidth="1"/>
    <col min="7" max="7" width="3.42578125" style="1" customWidth="1"/>
    <col min="8" max="16384" width="9.140625" style="1"/>
  </cols>
  <sheetData>
    <row r="1" spans="1:8" x14ac:dyDescent="0.2">
      <c r="A1" s="1" t="s">
        <v>0</v>
      </c>
      <c r="H1" s="3" t="s">
        <v>2</v>
      </c>
    </row>
    <row r="2" spans="1:8" x14ac:dyDescent="0.2">
      <c r="A2" s="1" t="s">
        <v>1</v>
      </c>
      <c r="H2" s="3" t="s">
        <v>4</v>
      </c>
    </row>
    <row r="3" spans="1:8" x14ac:dyDescent="0.2">
      <c r="A3" s="1" t="s">
        <v>3</v>
      </c>
      <c r="H3" s="3" t="s">
        <v>36</v>
      </c>
    </row>
    <row r="4" spans="1:8" x14ac:dyDescent="0.2">
      <c r="A4" s="1" t="s">
        <v>5</v>
      </c>
    </row>
    <row r="5" spans="1:8" x14ac:dyDescent="0.2">
      <c r="A5" s="15" t="s">
        <v>33</v>
      </c>
    </row>
    <row r="6" spans="1:8" x14ac:dyDescent="0.2">
      <c r="A6" s="5" t="s">
        <v>6</v>
      </c>
    </row>
    <row r="7" spans="1:8" x14ac:dyDescent="0.2">
      <c r="A7" s="4" t="s">
        <v>7</v>
      </c>
      <c r="B7" s="6"/>
      <c r="C7" s="6"/>
      <c r="D7" s="6"/>
      <c r="E7" s="6"/>
      <c r="F7" s="7"/>
    </row>
    <row r="8" spans="1:8" x14ac:dyDescent="0.2">
      <c r="A8" s="5"/>
      <c r="B8" s="6"/>
      <c r="C8" s="6"/>
      <c r="D8" s="6"/>
      <c r="E8" s="6"/>
      <c r="F8" s="7"/>
    </row>
    <row r="9" spans="1:8" x14ac:dyDescent="0.2">
      <c r="A9" s="5"/>
      <c r="B9" s="6"/>
      <c r="C9" s="6"/>
      <c r="D9" s="6"/>
      <c r="E9" s="6"/>
      <c r="F9" s="7"/>
    </row>
    <row r="10" spans="1:8" x14ac:dyDescent="0.2">
      <c r="A10" s="6"/>
      <c r="B10" s="6"/>
      <c r="C10" s="19" t="s">
        <v>8</v>
      </c>
      <c r="D10" s="19"/>
      <c r="E10" s="6"/>
      <c r="F10" s="7" t="s">
        <v>9</v>
      </c>
    </row>
    <row r="11" spans="1:8" x14ac:dyDescent="0.2">
      <c r="A11" s="6" t="s">
        <v>10</v>
      </c>
      <c r="B11" s="6"/>
      <c r="C11" s="6"/>
      <c r="D11" s="6"/>
      <c r="E11" s="6"/>
      <c r="F11" s="7"/>
    </row>
    <row r="12" spans="1:8" x14ac:dyDescent="0.2">
      <c r="A12" s="8" t="s">
        <v>11</v>
      </c>
      <c r="B12" s="6"/>
      <c r="C12" s="20" t="s">
        <v>12</v>
      </c>
      <c r="D12" s="20"/>
      <c r="E12" s="6"/>
      <c r="F12" s="9" t="s">
        <v>13</v>
      </c>
    </row>
    <row r="13" spans="1:8" x14ac:dyDescent="0.2">
      <c r="A13" s="6"/>
      <c r="B13" s="6"/>
      <c r="C13" s="6"/>
      <c r="D13" s="6"/>
      <c r="E13" s="6"/>
      <c r="F13" s="7"/>
    </row>
    <row r="14" spans="1:8" x14ac:dyDescent="0.2">
      <c r="A14" s="6"/>
      <c r="B14" s="6"/>
      <c r="C14" s="19" t="s">
        <v>14</v>
      </c>
      <c r="D14" s="19"/>
      <c r="E14" s="6"/>
      <c r="F14" s="7"/>
    </row>
    <row r="15" spans="1:8" ht="19.5" customHeight="1" x14ac:dyDescent="0.2">
      <c r="A15" s="6"/>
      <c r="B15" s="6"/>
      <c r="C15" s="18" t="s">
        <v>15</v>
      </c>
      <c r="D15" s="18"/>
      <c r="E15" s="6"/>
      <c r="F15" s="7"/>
    </row>
    <row r="16" spans="1:8" x14ac:dyDescent="0.2">
      <c r="A16" s="6"/>
    </row>
    <row r="17" spans="1:7" x14ac:dyDescent="0.2">
      <c r="A17" s="6">
        <v>1</v>
      </c>
      <c r="C17" s="1" t="s">
        <v>16</v>
      </c>
      <c r="F17" s="10">
        <v>0</v>
      </c>
    </row>
    <row r="18" spans="1:7" x14ac:dyDescent="0.2">
      <c r="A18" s="6"/>
    </row>
    <row r="19" spans="1:7" x14ac:dyDescent="0.2">
      <c r="A19" s="6"/>
      <c r="C19" s="1" t="s">
        <v>17</v>
      </c>
    </row>
    <row r="20" spans="1:7" x14ac:dyDescent="0.2">
      <c r="A20" s="6">
        <f>A17+1</f>
        <v>2</v>
      </c>
      <c r="D20" s="1" t="s">
        <v>21</v>
      </c>
      <c r="F20" s="13">
        <v>8619</v>
      </c>
      <c r="G20" s="1" t="s">
        <v>20</v>
      </c>
    </row>
    <row r="21" spans="1:7" x14ac:dyDescent="0.2">
      <c r="A21" s="6">
        <f>A20+1</f>
        <v>3</v>
      </c>
      <c r="D21" s="1" t="s">
        <v>23</v>
      </c>
      <c r="F21" s="2">
        <f>ROUND((F20*0.248),0)</f>
        <v>2138</v>
      </c>
      <c r="G21" s="1" t="s">
        <v>22</v>
      </c>
    </row>
    <row r="22" spans="1:7" x14ac:dyDescent="0.2">
      <c r="A22" s="6">
        <v>4</v>
      </c>
      <c r="D22" s="1" t="s">
        <v>25</v>
      </c>
      <c r="F22" s="2">
        <f>ROUND((F20*0.0672),0)</f>
        <v>579</v>
      </c>
      <c r="G22" s="1" t="s">
        <v>24</v>
      </c>
    </row>
    <row r="23" spans="1:7" x14ac:dyDescent="0.2">
      <c r="A23" s="6">
        <v>5</v>
      </c>
      <c r="D23" s="1" t="s">
        <v>27</v>
      </c>
      <c r="F23" s="11">
        <v>344</v>
      </c>
      <c r="G23" s="1" t="s">
        <v>26</v>
      </c>
    </row>
    <row r="24" spans="1:7" x14ac:dyDescent="0.2">
      <c r="A24" s="6">
        <v>6</v>
      </c>
      <c r="C24" s="1" t="s">
        <v>18</v>
      </c>
      <c r="F24" s="21">
        <f>SUM(F20:F23)</f>
        <v>11680</v>
      </c>
    </row>
    <row r="25" spans="1:7" x14ac:dyDescent="0.2">
      <c r="A25" s="6"/>
    </row>
    <row r="26" spans="1:7" ht="15" thickBot="1" x14ac:dyDescent="0.25">
      <c r="A26" s="6">
        <v>7</v>
      </c>
      <c r="C26" s="1" t="s">
        <v>19</v>
      </c>
      <c r="F26" s="12">
        <f>+F17-F24</f>
        <v>-11680</v>
      </c>
    </row>
    <row r="27" spans="1:7" ht="15" thickTop="1" x14ac:dyDescent="0.2">
      <c r="A27" s="6"/>
    </row>
    <row r="28" spans="1:7" x14ac:dyDescent="0.2">
      <c r="D28" s="2"/>
    </row>
    <row r="29" spans="1:7" x14ac:dyDescent="0.2">
      <c r="A29" s="1" t="s">
        <v>34</v>
      </c>
      <c r="D29" s="2"/>
    </row>
    <row r="30" spans="1:7" ht="18.75" customHeight="1" x14ac:dyDescent="0.2">
      <c r="B30" s="1" t="s">
        <v>20</v>
      </c>
      <c r="C30" s="1" t="s">
        <v>28</v>
      </c>
      <c r="D30" s="2"/>
    </row>
    <row r="31" spans="1:7" s="16" customFormat="1" ht="18.75" customHeight="1" x14ac:dyDescent="0.2">
      <c r="B31" s="1" t="s">
        <v>22</v>
      </c>
      <c r="C31" s="16" t="s">
        <v>29</v>
      </c>
      <c r="D31" s="17"/>
      <c r="F31" s="17"/>
    </row>
    <row r="32" spans="1:7" s="16" customFormat="1" ht="18.75" customHeight="1" x14ac:dyDescent="0.2">
      <c r="B32" s="1" t="s">
        <v>24</v>
      </c>
      <c r="C32" s="16" t="s">
        <v>30</v>
      </c>
      <c r="F32" s="17"/>
    </row>
    <row r="33" spans="2:6" s="16" customFormat="1" ht="18.75" customHeight="1" x14ac:dyDescent="0.2">
      <c r="B33" s="1" t="s">
        <v>26</v>
      </c>
      <c r="C33" s="16" t="s">
        <v>35</v>
      </c>
      <c r="D33" s="17"/>
      <c r="F33" s="17"/>
    </row>
    <row r="34" spans="2:6" s="16" customFormat="1" x14ac:dyDescent="0.2">
      <c r="F34" s="17"/>
    </row>
    <row r="35" spans="2:6" x14ac:dyDescent="0.2">
      <c r="C35" s="14" t="s">
        <v>31</v>
      </c>
    </row>
    <row r="36" spans="2:6" x14ac:dyDescent="0.2">
      <c r="F36" s="1"/>
    </row>
    <row r="37" spans="2:6" x14ac:dyDescent="0.2">
      <c r="C37" s="1" t="s">
        <v>32</v>
      </c>
    </row>
    <row r="39" spans="2:6" x14ac:dyDescent="0.2">
      <c r="C39" s="14"/>
    </row>
  </sheetData>
  <mergeCells count="4">
    <mergeCell ref="C15:D15"/>
    <mergeCell ref="C14:D14"/>
    <mergeCell ref="C12:D12"/>
    <mergeCell ref="C10:D10"/>
  </mergeCells>
  <pageMargins left="1.25" right="0.75" top="0.75" bottom="0.75" header="0.5" footer="0.5"/>
  <pageSetup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Adjustment Lobbying</vt:lpstr>
      <vt:lpstr>'Adjustment Lobbying'!Print_Area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Boisselier, Melody</dc:creator>
  <cp:lastModifiedBy>Borden, Jennifer I</cp:lastModifiedBy>
  <cp:lastPrinted>2021-03-24T20:48:01Z</cp:lastPrinted>
  <dcterms:created xsi:type="dcterms:W3CDTF">2021-03-24T20:36:33Z</dcterms:created>
  <dcterms:modified xsi:type="dcterms:W3CDTF">2021-05-22T02:33:52Z</dcterms:modified>
</cp:coreProperties>
</file>